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0"/>
  </bookViews>
  <sheets>
    <sheet name="Total" sheetId="1" state="visible" r:id="rId2"/>
    <sheet name="meuble" sheetId="2" state="visible" r:id="rId3"/>
    <sheet name="Cuve" sheetId="3" state="visible" r:id="rId4"/>
    <sheet name="Tuyauterie" sheetId="4" state="visible" r:id="rId5"/>
    <sheet name="Osmolateur" sheetId="5" state="visible" r:id="rId6"/>
    <sheet name="Décante" sheetId="6" state="visible" r:id="rId7"/>
    <sheet name="Electricité" sheetId="7" state="visible" r:id="rId8"/>
    <sheet name="Eclairages" sheetId="8" state="visible" r:id="rId9"/>
    <sheet name="electroAqua" sheetId="9" state="visible" r:id="rId10"/>
    <sheet name="substrat + PVs" sheetId="10" state="visible" r:id="rId11"/>
    <sheet name="Sels+eau" sheetId="11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<sst xmlns="http://schemas.openxmlformats.org/spreadsheetml/2006/main" count="205" uniqueCount="96">
  <si>
    <t xml:space="preserve">Nom</t>
  </si>
  <si>
    <t xml:space="preserve">Total</t>
  </si>
  <si>
    <t xml:space="preserve">Dimention</t>
  </si>
  <si>
    <t xml:space="preserve">Meuble</t>
  </si>
  <si>
    <t xml:space="preserve">Cuve</t>
  </si>
  <si>
    <t xml:space="preserve">Reserve</t>
  </si>
  <si>
    <t xml:space="preserve">Decante</t>
  </si>
  <si>
    <t xml:space="preserve">L</t>
  </si>
  <si>
    <t xml:space="preserve">l</t>
  </si>
  <si>
    <t xml:space="preserve">Tuyauterie</t>
  </si>
  <si>
    <t xml:space="preserve">H</t>
  </si>
  <si>
    <t xml:space="preserve">Osmolateur</t>
  </si>
  <si>
    <t xml:space="preserve">Décante</t>
  </si>
  <si>
    <t xml:space="preserve">Electricité</t>
  </si>
  <si>
    <t xml:space="preserve">Eclairages</t>
  </si>
  <si>
    <t xml:space="preserve">ElectroAqua</t>
  </si>
  <si>
    <t xml:space="preserve">Substrat + Pvs</t>
  </si>
  <si>
    <t xml:space="preserve">sels+eau</t>
  </si>
  <si>
    <t xml:space="preserve">Prix redsea</t>
  </si>
  <si>
    <t xml:space="preserve">Total avec pierre</t>
  </si>
  <si>
    <t xml:space="preserve">diff redsea</t>
  </si>
  <si>
    <t xml:space="preserve">Matériels</t>
  </si>
  <si>
    <t xml:space="preserve">Ref</t>
  </si>
  <si>
    <t xml:space="preserve">PU</t>
  </si>
  <si>
    <t xml:space="preserve">Nombre</t>
  </si>
  <si>
    <t xml:space="preserve">total</t>
  </si>
  <si>
    <t xml:space="preserve">Remarques</t>
  </si>
  <si>
    <t xml:space="preserve">Site</t>
  </si>
  <si>
    <t xml:space="preserve">Date D'achat</t>
  </si>
  <si>
    <t xml:space="preserve">Peinture</t>
  </si>
  <si>
    <t xml:space="preserve">Contreplaqué marine</t>
  </si>
  <si>
    <t xml:space="preserve">Medium 16 mm </t>
  </si>
  <si>
    <t xml:space="preserve">entrepot</t>
  </si>
  <si>
    <t xml:space="preserve">structue alu</t>
  </si>
  <si>
    <t xml:space="preserve">Joint uniseal® 40mm</t>
  </si>
  <si>
    <t xml:space="preserve">Neo3plus</t>
  </si>
  <si>
    <t xml:space="preserve">Joint uniseal® 20mm</t>
  </si>
  <si>
    <t xml:space="preserve">Coude 90 40mm</t>
  </si>
  <si>
    <t xml:space="preserve">aquastore</t>
  </si>
  <si>
    <t xml:space="preserve">Vanne 40</t>
  </si>
  <si>
    <t xml:space="preserve">Vanne normal 13,9</t>
  </si>
  <si>
    <t xml:space="preserve">recifart</t>
  </si>
  <si>
    <t xml:space="preserve">Tube 40</t>
  </si>
  <si>
    <t xml:space="preserve">tube 32mm</t>
  </si>
  <si>
    <t xml:space="preserve">Embout cannelé 32mm</t>
  </si>
  <si>
    <t xml:space="preserve">Coude 90 32mm</t>
  </si>
  <si>
    <t xml:space="preserve">cuve</t>
  </si>
  <si>
    <t xml:space="preserve">60cm*40cm*20cm</t>
  </si>
  <si>
    <t xml:space="preserve">leroymerlyn</t>
  </si>
  <si>
    <t xml:space="preserve">passe paroi</t>
  </si>
  <si>
    <t xml:space="preserve">floatant</t>
  </si>
  <si>
    <t xml:space="preserve">Ali</t>
  </si>
  <si>
    <t xml:space="preserve">Ecumeurs</t>
  </si>
  <si>
    <t xml:space="preserve">Curve A5</t>
  </si>
  <si>
    <t xml:space="preserve">Mini 2X voulume du fabricant</t>
  </si>
  <si>
    <t xml:space="preserve">Aliexpress</t>
  </si>
  <si>
    <t xml:space="preserve">Fait</t>
  </si>
  <si>
    <t xml:space="preserve">pompes remontés</t>
  </si>
  <si>
    <t xml:space="preserve">3 et 4 X volumes du bac par heure
Soit 11L/min</t>
  </si>
  <si>
    <t xml:space="preserve">fond tech</t>
  </si>
  <si>
    <t xml:space="preserve">verre normal bord brut</t>
  </si>
  <si>
    <t xml:space="preserve">AV/AR tech</t>
  </si>
  <si>
    <t xml:space="preserve">cotés tech</t>
  </si>
  <si>
    <t xml:space="preserve">Lame</t>
  </si>
  <si>
    <t xml:space="preserve">Colle</t>
  </si>
  <si>
    <t xml:space="preserve">pistolet </t>
  </si>
  <si>
    <t xml:space="preserve">foret 45mm</t>
  </si>
  <si>
    <t xml:space="preserve">Mousse</t>
  </si>
  <si>
    <t xml:space="preserve">Bac reserve eau</t>
  </si>
  <si>
    <t xml:space="preserve">Rail DIN</t>
  </si>
  <si>
    <t xml:space="preserve">nombre de module 
15 prise + 2 dijoncteur
+ emplacement Ordinateur</t>
  </si>
  <si>
    <t xml:space="preserve">Magasin de bricolage</t>
  </si>
  <si>
    <t xml:space="preserve">disjoncteur</t>
  </si>
  <si>
    <t xml:space="preserve">Prise electrique</t>
  </si>
  <si>
    <t xml:space="preserve">Leds</t>
  </si>
  <si>
    <t xml:space="preserve">Regle aluminium</t>
  </si>
  <si>
    <t xml:space="preserve">Alimentation 12V</t>
  </si>
  <si>
    <t xml:space="preserve">Recupération</t>
  </si>
  <si>
    <t xml:space="preserve">PCB</t>
  </si>
  <si>
    <t xml:space="preserve">SeedStudio</t>
  </si>
  <si>
    <t xml:space="preserve">Resistance</t>
  </si>
  <si>
    <t xml:space="preserve">Pompe de brassage</t>
  </si>
  <si>
    <t xml:space="preserve">40X le volume =&gt; 7200 L</t>
  </si>
  <si>
    <t xml:space="preserve">marinehome</t>
  </si>
  <si>
    <t xml:space="preserve">Chauffage</t>
  </si>
  <si>
    <t xml:space="preserve">2*300w</t>
  </si>
  <si>
    <t xml:space="preserve">Ecumeur</t>
  </si>
  <si>
    <t xml:space="preserve">Pompe de remonté</t>
  </si>
  <si>
    <t xml:space="preserve">Sable</t>
  </si>
  <si>
    <t xml:space="preserve">AQUA MEDIC Bali Sand 0,5-1,2mm - 10 kg</t>
  </si>
  <si>
    <t xml:space="preserve">Aquastore</t>
  </si>
  <si>
    <t xml:space="preserve">PV</t>
  </si>
  <si>
    <t xml:space="preserve">Marinehome</t>
  </si>
  <si>
    <t xml:space="preserve">35g/L =&gt; 1025 200L=&gt; 7Kg</t>
  </si>
  <si>
    <t xml:space="preserve">Marine home</t>
  </si>
  <si>
    <t xml:space="preserve">Septembre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</si>
</sst>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€-40C];[RED]\-#,##0.00\ [$€-40C]"/>
    <numFmt numFmtId="166" formatCode="dd\-mmm"/>
  </numFmts>
  <fonts count="7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333333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19161B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F10D0C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69A2E"/>
      <rgbColor rgb="FF000080"/>
      <rgbColor rgb="FF808000"/>
      <rgbColor rgb="FF780373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9161B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0" activeCellId="0" sqref="E20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19"/>
  </cols>
  <sheetData>
    <row r="1" customFormat="false" ht="13.8" hidden="false" customHeight="false" outlineLevel="0" collapsed="false">
      <c r="A1" s="0" t="s">
        <v>0</v>
      </c>
      <c r="B1" s="0" t="s">
        <v>1</v>
      </c>
      <c r="G1" s="0" t="s">
        <v>2</v>
      </c>
      <c r="H1" s="0" t="s">
        <v>3</v>
      </c>
      <c r="I1" s="0" t="s">
        <v>4</v>
      </c>
      <c r="J1" s="0" t="s">
        <v>5</v>
      </c>
      <c r="K1" s="0" t="s">
        <v>6</v>
      </c>
    </row>
    <row r="2" customFormat="false" ht="13.8" hidden="false" customHeight="false" outlineLevel="0" collapsed="false">
      <c r="A2" s="0" t="s">
        <v>3</v>
      </c>
      <c r="B2" s="0" t="n">
        <f aca="false">meuble!E25</f>
        <v>455.99</v>
      </c>
      <c r="G2" s="0" t="s">
        <v>7</v>
      </c>
      <c r="H2" s="0" t="n">
        <v>2000</v>
      </c>
      <c r="I2" s="0" t="n">
        <v>2000</v>
      </c>
    </row>
    <row r="3" customFormat="false" ht="13.8" hidden="false" customHeight="false" outlineLevel="0" collapsed="false">
      <c r="A3" s="0" t="s">
        <v>4</v>
      </c>
      <c r="B3" s="0" t="n">
        <f aca="false">Cuve!E25</f>
        <v>1259</v>
      </c>
      <c r="G3" s="0" t="s">
        <v>8</v>
      </c>
      <c r="H3" s="0" t="n">
        <v>700</v>
      </c>
      <c r="I3" s="0" t="n">
        <v>700</v>
      </c>
    </row>
    <row r="4" customFormat="false" ht="13.8" hidden="false" customHeight="false" outlineLevel="0" collapsed="false">
      <c r="A4" s="0" t="s">
        <v>9</v>
      </c>
      <c r="B4" s="0" t="n">
        <f aca="false">Tuyauterie!E25</f>
        <v>36.4</v>
      </c>
      <c r="G4" s="0" t="s">
        <v>10</v>
      </c>
      <c r="H4" s="0" t="n">
        <v>1000</v>
      </c>
      <c r="I4" s="0" t="n">
        <v>600</v>
      </c>
    </row>
    <row r="5" customFormat="false" ht="13.8" hidden="false" customHeight="false" outlineLevel="0" collapsed="false">
      <c r="A5" s="0" t="s">
        <v>11</v>
      </c>
      <c r="B5" s="0" t="n">
        <f aca="false">Osmolateur!E25</f>
        <v>27.74</v>
      </c>
    </row>
    <row r="6" customFormat="false" ht="13.8" hidden="false" customHeight="false" outlineLevel="0" collapsed="false">
      <c r="A6" s="0" t="s">
        <v>12</v>
      </c>
      <c r="B6" s="0" t="n">
        <f aca="false">Décante!E25</f>
        <v>156.01</v>
      </c>
    </row>
    <row r="7" customFormat="false" ht="13.8" hidden="false" customHeight="false" outlineLevel="0" collapsed="false">
      <c r="A7" s="0" t="s">
        <v>13</v>
      </c>
      <c r="B7" s="0" t="n">
        <f aca="false">Electricité!E7</f>
        <v>0</v>
      </c>
    </row>
    <row r="8" customFormat="false" ht="13.8" hidden="false" customHeight="false" outlineLevel="0" collapsed="false">
      <c r="A8" s="0" t="s">
        <v>14</v>
      </c>
      <c r="B8" s="0" t="n">
        <f aca="false">Eclairages!E16</f>
        <v>115.88</v>
      </c>
    </row>
    <row r="9" customFormat="false" ht="13.8" hidden="false" customHeight="false" outlineLevel="0" collapsed="false">
      <c r="A9" s="0" t="s">
        <v>15</v>
      </c>
      <c r="B9" s="0" t="n">
        <f aca="false">electroAqua!E25</f>
        <v>524.98</v>
      </c>
    </row>
    <row r="10" customFormat="false" ht="13.8" hidden="false" customHeight="false" outlineLevel="0" collapsed="false">
      <c r="A10" s="0" t="s">
        <v>16</v>
      </c>
      <c r="B10" s="0" t="n">
        <f aca="false">'substrat + PVs'!E5</f>
        <v>1479.28</v>
      </c>
    </row>
    <row r="11" customFormat="false" ht="13.8" hidden="false" customHeight="false" outlineLevel="0" collapsed="false">
      <c r="A11" s="0" t="s">
        <v>17</v>
      </c>
      <c r="B11" s="0" t="n">
        <f aca="false">'Sels+eau'!E3</f>
        <v>80</v>
      </c>
    </row>
    <row r="15" customFormat="false" ht="13.8" hidden="false" customHeight="false" outlineLevel="0" collapsed="false">
      <c r="A15" s="0" t="s">
        <v>1</v>
      </c>
      <c r="B15" s="0" t="n">
        <f aca="false">SUM(B2:B9)</f>
        <v>2576</v>
      </c>
      <c r="C15" s="0" t="s">
        <v>18</v>
      </c>
      <c r="D15" s="0" t="n">
        <v>6500</v>
      </c>
    </row>
    <row r="16" customFormat="false" ht="13.8" hidden="false" customHeight="false" outlineLevel="0" collapsed="false">
      <c r="A16" s="0" t="s">
        <v>19</v>
      </c>
      <c r="B16" s="0" t="n">
        <f aca="false">SUM(B2:B11)</f>
        <v>4135.28</v>
      </c>
      <c r="C16" s="0" t="s">
        <v>20</v>
      </c>
      <c r="D16" s="0" t="n">
        <f aca="false">D15-SUM(B2:B7)</f>
        <v>4564.86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24.75"/>
    <col collapsed="false" customWidth="true" hidden="false" outlineLevel="0" max="6" min="6" style="0" width="18.61"/>
    <col collapsed="false" customWidth="true" hidden="false" outlineLevel="0" max="7" min="7" style="0" width="12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29</v>
      </c>
      <c r="C2" s="0" t="n">
        <v>24.99</v>
      </c>
      <c r="D2" s="0" t="n">
        <v>1</v>
      </c>
      <c r="E2" s="0" t="n">
        <f aca="false">D2*C2</f>
        <v>24.99</v>
      </c>
      <c r="H2" s="1"/>
    </row>
    <row r="3" customFormat="false" ht="13.8" hidden="false" customHeight="false" outlineLevel="0" collapsed="false">
      <c r="A3" s="0" t="s">
        <v>30</v>
      </c>
      <c r="C3" s="0" t="n">
        <v>121</v>
      </c>
      <c r="D3" s="0" t="n">
        <v>1</v>
      </c>
      <c r="E3" s="0" t="n">
        <f aca="false">D3*C3</f>
        <v>121</v>
      </c>
      <c r="F3" s="0" t="s">
        <v>31</v>
      </c>
      <c r="G3" s="0" t="s">
        <v>32</v>
      </c>
      <c r="H3" s="1"/>
    </row>
    <row r="4" customFormat="false" ht="13.8" hidden="false" customHeight="false" outlineLevel="0" collapsed="false">
      <c r="A4" s="0" t="s">
        <v>33</v>
      </c>
      <c r="C4" s="2" t="n">
        <v>310</v>
      </c>
      <c r="D4" s="0" t="n">
        <v>1</v>
      </c>
      <c r="E4" s="0" t="n">
        <f aca="false">D4*C4</f>
        <v>310</v>
      </c>
      <c r="H4" s="1"/>
    </row>
    <row r="6" customFormat="false" ht="13.8" hidden="false" customHeight="false" outlineLevel="0" collapsed="false">
      <c r="H6" s="1"/>
    </row>
    <row r="7" customFormat="false" ht="13.8" hidden="false" customHeight="false" outlineLevel="0" collapsed="false">
      <c r="H7" s="1"/>
    </row>
    <row r="8" customFormat="false" ht="13.8" hidden="false" customHeight="false" outlineLevel="0" collapsed="false">
      <c r="H8" s="3"/>
    </row>
    <row r="25" customFormat="false" ht="13.8" hidden="false" customHeight="false" outlineLevel="0" collapsed="false">
      <c r="D25" s="0" t="s">
        <v>1</v>
      </c>
      <c r="E25" s="0" t="n">
        <f aca="false">SUM(E2:E24)</f>
        <v>455.99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I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14.25"/>
    <col collapsed="false" customWidth="true" hidden="false" outlineLevel="0" max="2" min="2" style="0" width="23"/>
    <col collapsed="false" customWidth="true" hidden="false" outlineLevel="0" max="5" min="5" style="0" width="10.27"/>
    <col collapsed="false" customWidth="true" hidden="false" outlineLevel="0" max="6" min="6" style="0" width="31"/>
    <col collapsed="false" customWidth="true" hidden="false" outlineLevel="0" max="7" min="7" style="0" width="18.61"/>
    <col collapsed="false" customWidth="true" hidden="false" outlineLevel="0" max="8" min="8" style="0" width="11.87"/>
    <col collapsed="false" customWidth="true" hidden="false" outlineLevel="0" max="10" min="9" style="0" width="13.37"/>
    <col collapsed="false" customWidth="true" hidden="false" outlineLevel="0" max="1024" min="1024" style="0" width="10.5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  <c r="I1" s="4"/>
    </row>
    <row r="2" customFormat="false" ht="13.8" hidden="false" customHeight="false" outlineLevel="0" collapsed="false">
      <c r="A2" s="5"/>
      <c r="C2" s="0" t="n">
        <v>1259</v>
      </c>
      <c r="D2" s="0" t="n">
        <v>1</v>
      </c>
      <c r="E2" s="0" t="n">
        <f aca="false">C2*D2</f>
        <v>1259</v>
      </c>
    </row>
    <row r="3" customFormat="false" ht="13.8" hidden="false" customHeight="false" outlineLevel="0" collapsed="false">
      <c r="A3" s="5"/>
    </row>
    <row r="4" customFormat="false" ht="13.8" hidden="false" customHeight="false" outlineLevel="0" collapsed="false">
      <c r="A4" s="5"/>
    </row>
    <row r="5" customFormat="false" ht="13.8" hidden="false" customHeight="false" outlineLevel="0" collapsed="false">
      <c r="A5" s="5"/>
    </row>
    <row r="6" customFormat="false" ht="13.8" hidden="false" customHeight="false" outlineLevel="0" collapsed="false">
      <c r="A6" s="5"/>
    </row>
    <row r="7" customFormat="false" ht="13.8" hidden="false" customHeight="false" outlineLevel="0" collapsed="false">
      <c r="A7" s="5"/>
    </row>
    <row r="8" customFormat="false" ht="13.8" hidden="false" customHeight="false" outlineLevel="0" collapsed="false">
      <c r="A8" s="5"/>
    </row>
    <row r="9" customFormat="false" ht="13.8" hidden="false" customHeight="false" outlineLevel="0" collapsed="false">
      <c r="A9" s="5"/>
    </row>
    <row r="25" customFormat="false" ht="13.8" hidden="false" customHeight="false" outlineLevel="0" collapsed="false">
      <c r="D25" s="0" t="s">
        <v>25</v>
      </c>
      <c r="E25" s="0" t="n">
        <f aca="false">SUM(E2:E24)</f>
        <v>1259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20.5"/>
    <col collapsed="false" customWidth="true" hidden="false" outlineLevel="0" max="6" min="6" style="0" width="25.38"/>
    <col collapsed="false" customWidth="true" hidden="false" outlineLevel="0" max="7" min="7" style="0" width="18.61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34</v>
      </c>
      <c r="C2" s="0" t="n">
        <v>3.5</v>
      </c>
      <c r="D2" s="0" t="n">
        <v>2</v>
      </c>
      <c r="E2" s="0" t="n">
        <f aca="false">D2*C2</f>
        <v>7</v>
      </c>
      <c r="G2" s="0" t="s">
        <v>35</v>
      </c>
    </row>
    <row r="3" customFormat="false" ht="13.8" hidden="false" customHeight="false" outlineLevel="0" collapsed="false">
      <c r="A3" s="0" t="s">
        <v>36</v>
      </c>
      <c r="C3" s="0" t="n">
        <v>2.75</v>
      </c>
      <c r="D3" s="0" t="n">
        <v>2</v>
      </c>
      <c r="E3" s="0" t="n">
        <f aca="false">D3*C3</f>
        <v>5.5</v>
      </c>
      <c r="G3" s="0" t="s">
        <v>35</v>
      </c>
    </row>
    <row r="4" customFormat="false" ht="13.8" hidden="false" customHeight="false" outlineLevel="0" collapsed="false">
      <c r="A4" s="0" t="s">
        <v>37</v>
      </c>
      <c r="C4" s="0" t="n">
        <v>2.5</v>
      </c>
      <c r="D4" s="0" t="n">
        <v>4</v>
      </c>
      <c r="E4" s="0" t="n">
        <f aca="false">D4*C4</f>
        <v>10</v>
      </c>
      <c r="G4" s="0" t="s">
        <v>38</v>
      </c>
    </row>
    <row r="5" customFormat="false" ht="14.15" hidden="false" customHeight="false" outlineLevel="0" collapsed="false">
      <c r="A5" s="0" t="s">
        <v>39</v>
      </c>
      <c r="C5" s="6" t="n">
        <v>13.9</v>
      </c>
      <c r="D5" s="0" t="n">
        <v>1</v>
      </c>
      <c r="E5" s="0" t="n">
        <f aca="false">D5*C5</f>
        <v>13.9</v>
      </c>
      <c r="F5" s="0" t="s">
        <v>40</v>
      </c>
      <c r="G5" s="0" t="s">
        <v>41</v>
      </c>
    </row>
    <row r="6" customFormat="false" ht="13.8" hidden="false" customHeight="false" outlineLevel="0" collapsed="false">
      <c r="A6" s="0" t="s">
        <v>42</v>
      </c>
      <c r="C6" s="7"/>
      <c r="D6" s="0" t="n">
        <v>4</v>
      </c>
      <c r="E6" s="0" t="n">
        <f aca="false">D6*C6</f>
        <v>0</v>
      </c>
      <c r="G6" s="0" t="s">
        <v>38</v>
      </c>
    </row>
    <row r="7" customFormat="false" ht="13.8" hidden="false" customHeight="false" outlineLevel="0" collapsed="false">
      <c r="D7" s="0" t="n">
        <v>0</v>
      </c>
      <c r="E7" s="0" t="n">
        <f aca="false">D7*C7</f>
        <v>0</v>
      </c>
    </row>
    <row r="8" customFormat="false" ht="13.8" hidden="false" customHeight="false" outlineLevel="0" collapsed="false">
      <c r="D8" s="0" t="n">
        <v>0</v>
      </c>
      <c r="E8" s="0" t="n">
        <f aca="false">D8*C8</f>
        <v>0</v>
      </c>
    </row>
    <row r="9" customFormat="false" ht="13.8" hidden="false" customHeight="false" outlineLevel="0" collapsed="false">
      <c r="A9" s="0" t="s">
        <v>43</v>
      </c>
      <c r="D9" s="0" t="n">
        <v>2</v>
      </c>
      <c r="E9" s="0" t="n">
        <f aca="false">D9*C9</f>
        <v>0</v>
      </c>
      <c r="G9" s="0" t="s">
        <v>38</v>
      </c>
    </row>
    <row r="10" customFormat="false" ht="13.8" hidden="false" customHeight="false" outlineLevel="0" collapsed="false">
      <c r="A10" s="0" t="s">
        <v>44</v>
      </c>
      <c r="D10" s="0" t="n">
        <v>1</v>
      </c>
      <c r="E10" s="0" t="n">
        <f aca="false">D10*C10</f>
        <v>0</v>
      </c>
      <c r="G10" s="0" t="s">
        <v>38</v>
      </c>
    </row>
    <row r="11" customFormat="false" ht="13.8" hidden="false" customHeight="false" outlineLevel="0" collapsed="false">
      <c r="A11" s="0" t="s">
        <v>45</v>
      </c>
      <c r="D11" s="0" t="n">
        <v>3</v>
      </c>
      <c r="E11" s="0" t="n">
        <f aca="false">D11*C11</f>
        <v>0</v>
      </c>
      <c r="G11" s="0" t="s">
        <v>38</v>
      </c>
    </row>
    <row r="12" customFormat="false" ht="13.8" hidden="false" customHeight="false" outlineLevel="0" collapsed="false">
      <c r="D12" s="0" t="n">
        <v>0</v>
      </c>
      <c r="E12" s="0" t="n">
        <f aca="false">D12*C12</f>
        <v>0</v>
      </c>
    </row>
    <row r="13" customFormat="false" ht="13.8" hidden="false" customHeight="false" outlineLevel="0" collapsed="false">
      <c r="D13" s="0" t="n">
        <v>0</v>
      </c>
      <c r="E13" s="0" t="n">
        <f aca="false">D13*C13</f>
        <v>0</v>
      </c>
    </row>
    <row r="14" customFormat="false" ht="13.8" hidden="false" customHeight="false" outlineLevel="0" collapsed="false">
      <c r="D14" s="0" t="n">
        <v>0</v>
      </c>
      <c r="E14" s="0" t="n">
        <f aca="false">D14*C14</f>
        <v>0</v>
      </c>
    </row>
    <row r="15" customFormat="false" ht="13.8" hidden="false" customHeight="false" outlineLevel="0" collapsed="false">
      <c r="A15" s="7"/>
    </row>
    <row r="25" customFormat="false" ht="13.8" hidden="false" customHeight="false" outlineLevel="0" collapsed="false">
      <c r="D25" s="0" t="s">
        <v>1</v>
      </c>
      <c r="E25" s="0" t="n">
        <f aca="false">SUM(E2:E24)</f>
        <v>36.4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22.37"/>
    <col collapsed="false" customWidth="true" hidden="false" outlineLevel="0" max="2" min="2" style="0" width="32.75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46</v>
      </c>
      <c r="B2" s="0" t="s">
        <v>47</v>
      </c>
      <c r="C2" s="0" t="n">
        <v>24.55</v>
      </c>
      <c r="D2" s="0" t="n">
        <v>1</v>
      </c>
      <c r="E2" s="0" t="n">
        <f aca="false">D2*C2</f>
        <v>24.55</v>
      </c>
      <c r="G2" s="0" t="s">
        <v>48</v>
      </c>
      <c r="H2" s="1"/>
    </row>
    <row r="3" customFormat="false" ht="13.8" hidden="false" customHeight="false" outlineLevel="0" collapsed="false">
      <c r="A3" s="0" t="s">
        <v>49</v>
      </c>
      <c r="D3" s="0" t="n">
        <v>1</v>
      </c>
      <c r="E3" s="0" t="n">
        <f aca="false">D3*C3</f>
        <v>0</v>
      </c>
      <c r="H3" s="1"/>
    </row>
    <row r="4" customFormat="false" ht="13.8" hidden="false" customHeight="false" outlineLevel="0" collapsed="false">
      <c r="A4" s="0" t="s">
        <v>50</v>
      </c>
      <c r="C4" s="8" t="n">
        <v>3.19</v>
      </c>
      <c r="D4" s="0" t="n">
        <v>1</v>
      </c>
      <c r="E4" s="0" t="n">
        <f aca="false">D4*C4</f>
        <v>3.19</v>
      </c>
      <c r="G4" s="0" t="s">
        <v>51</v>
      </c>
    </row>
    <row r="25" customFormat="false" ht="13.8" hidden="false" customHeight="false" outlineLevel="0" collapsed="false">
      <c r="D25" s="0" t="s">
        <v>1</v>
      </c>
      <c r="E25" s="0" t="n">
        <f aca="false">SUM(E2:E24)</f>
        <v>27.74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7" activeCellId="0" sqref="B7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16.13"/>
    <col collapsed="false" customWidth="true" hidden="false" outlineLevel="0" max="2" min="2" style="0" width="11.87"/>
    <col collapsed="false" customWidth="true" hidden="false" outlineLevel="0" max="3" min="3" style="0" width="7.62"/>
    <col collapsed="false" customWidth="true" hidden="false" outlineLevel="0" max="4" min="4" style="0" width="7.39"/>
    <col collapsed="false" customWidth="true" hidden="false" outlineLevel="0" max="5" min="5" style="0" width="8.74"/>
    <col collapsed="false" customWidth="true" hidden="false" outlineLevel="0" max="6" min="6" style="0" width="35.25"/>
    <col collapsed="false" customWidth="true" hidden="false" outlineLevel="0" max="7" min="7" style="0" width="11.25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52</v>
      </c>
      <c r="B2" s="0" t="s">
        <v>53</v>
      </c>
      <c r="C2" s="0" t="n">
        <v>122</v>
      </c>
      <c r="D2" s="0" t="n">
        <v>1</v>
      </c>
      <c r="E2" s="0" t="n">
        <f aca="false">D2*C2</f>
        <v>122</v>
      </c>
      <c r="F2" s="0" t="s">
        <v>54</v>
      </c>
      <c r="G2" s="0" t="s">
        <v>55</v>
      </c>
      <c r="H2" s="1" t="s">
        <v>56</v>
      </c>
    </row>
    <row r="3" customFormat="false" ht="26.85" hidden="false" customHeight="false" outlineLevel="0" collapsed="false">
      <c r="A3" s="0" t="s">
        <v>57</v>
      </c>
      <c r="C3" s="0" t="n">
        <v>16.01</v>
      </c>
      <c r="D3" s="0" t="n">
        <v>1</v>
      </c>
      <c r="E3" s="0" t="n">
        <f aca="false">D3*C3</f>
        <v>16.01</v>
      </c>
      <c r="F3" s="6" t="s">
        <v>58</v>
      </c>
      <c r="G3" s="0" t="s">
        <v>55</v>
      </c>
      <c r="H3" s="1"/>
    </row>
    <row r="7" customFormat="false" ht="13.8" hidden="false" customHeight="false" outlineLevel="0" collapsed="false">
      <c r="A7" s="0" t="s">
        <v>12</v>
      </c>
      <c r="B7" s="5" t="s">
        <v>59</v>
      </c>
      <c r="C7" s="0" t="s">
        <v>60</v>
      </c>
      <c r="D7" s="0" t="n">
        <v>7.37</v>
      </c>
      <c r="E7" s="0" t="n">
        <v>1</v>
      </c>
      <c r="F7" s="0" t="n">
        <f aca="false">D7*E7</f>
        <v>7.37</v>
      </c>
    </row>
    <row r="8" customFormat="false" ht="13.8" hidden="false" customHeight="false" outlineLevel="0" collapsed="false">
      <c r="B8" s="5" t="s">
        <v>61</v>
      </c>
      <c r="C8" s="0" t="s">
        <v>60</v>
      </c>
      <c r="D8" s="0" t="n">
        <v>7.9</v>
      </c>
      <c r="E8" s="0" t="n">
        <v>2</v>
      </c>
      <c r="F8" s="0" t="n">
        <f aca="false">D8*E8</f>
        <v>15.8</v>
      </c>
    </row>
    <row r="9" customFormat="false" ht="13.8" hidden="false" customHeight="false" outlineLevel="0" collapsed="false">
      <c r="B9" s="5" t="s">
        <v>62</v>
      </c>
      <c r="C9" s="0" t="s">
        <v>60</v>
      </c>
      <c r="D9" s="0" t="n">
        <v>3.77</v>
      </c>
      <c r="E9" s="0" t="n">
        <v>2</v>
      </c>
      <c r="F9" s="0" t="n">
        <f aca="false">D9*E9</f>
        <v>7.54</v>
      </c>
    </row>
    <row r="10" customFormat="false" ht="13.8" hidden="false" customHeight="false" outlineLevel="0" collapsed="false">
      <c r="B10" s="5" t="s">
        <v>63</v>
      </c>
      <c r="C10" s="0" t="s">
        <v>60</v>
      </c>
      <c r="D10" s="0" t="n">
        <v>1.88</v>
      </c>
      <c r="E10" s="0" t="n">
        <v>4</v>
      </c>
      <c r="F10" s="0" t="n">
        <f aca="false">D10*E10</f>
        <v>7.52</v>
      </c>
    </row>
    <row r="11" customFormat="false" ht="13.8" hidden="false" customHeight="false" outlineLevel="0" collapsed="false">
      <c r="B11" s="0" t="s">
        <v>64</v>
      </c>
      <c r="D11" s="0" t="n">
        <v>9.99</v>
      </c>
      <c r="E11" s="0" t="n">
        <v>2</v>
      </c>
      <c r="F11" s="0" t="n">
        <f aca="false">D11*E11</f>
        <v>19.98</v>
      </c>
    </row>
    <row r="12" customFormat="false" ht="13.8" hidden="false" customHeight="false" outlineLevel="0" collapsed="false">
      <c r="B12" s="0" t="s">
        <v>65</v>
      </c>
      <c r="D12" s="0" t="n">
        <v>7.5</v>
      </c>
      <c r="E12" s="0" t="n">
        <v>1</v>
      </c>
      <c r="F12" s="0" t="n">
        <f aca="false">D12*E12</f>
        <v>7.5</v>
      </c>
    </row>
    <row r="13" customFormat="false" ht="13.8" hidden="false" customHeight="false" outlineLevel="0" collapsed="false">
      <c r="B13" s="0" t="s">
        <v>66</v>
      </c>
      <c r="D13" s="0" t="n">
        <v>2.5</v>
      </c>
      <c r="E13" s="0" t="n">
        <v>1</v>
      </c>
      <c r="F13" s="0" t="n">
        <f aca="false">D13*E13</f>
        <v>2.5</v>
      </c>
    </row>
    <row r="14" customFormat="false" ht="13.8" hidden="false" customHeight="false" outlineLevel="0" collapsed="false">
      <c r="B14" s="0" t="s">
        <v>29</v>
      </c>
      <c r="D14" s="0" t="n">
        <v>8</v>
      </c>
      <c r="E14" s="0" t="n">
        <v>1</v>
      </c>
      <c r="F14" s="0" t="n">
        <f aca="false">D14*E14</f>
        <v>8</v>
      </c>
    </row>
    <row r="15" customFormat="false" ht="13.8" hidden="false" customHeight="false" outlineLevel="0" collapsed="false">
      <c r="B15" s="0" t="s">
        <v>67</v>
      </c>
      <c r="D15" s="0" t="n">
        <v>5.99</v>
      </c>
      <c r="E15" s="0" t="n">
        <v>3</v>
      </c>
      <c r="F15" s="0" t="n">
        <f aca="false">D15*E15</f>
        <v>17.97</v>
      </c>
    </row>
    <row r="16" customFormat="false" ht="13.8" hidden="false" customHeight="false" outlineLevel="0" collapsed="false">
      <c r="B16" s="0" t="s">
        <v>68</v>
      </c>
      <c r="D16" s="0" t="n">
        <v>3.9</v>
      </c>
      <c r="E16" s="0" t="n">
        <v>1</v>
      </c>
      <c r="F16" s="0" t="n">
        <f aca="false">D16*E16</f>
        <v>3.9</v>
      </c>
    </row>
    <row r="25" customFormat="false" ht="13.8" hidden="false" customHeight="false" outlineLevel="0" collapsed="false">
      <c r="E25" s="0" t="n">
        <f aca="false">SUM(E2:E24)</f>
        <v>156.01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H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17.74"/>
    <col collapsed="false" customWidth="true" hidden="false" outlineLevel="0" max="2" min="2" style="0" width="10.27"/>
    <col collapsed="false" customWidth="true" hidden="false" outlineLevel="0" max="6" min="6" style="0" width="33.38"/>
    <col collapsed="false" customWidth="true" hidden="false" outlineLevel="0" max="7" min="7" style="0" width="18.61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39.55" hidden="false" customHeight="false" outlineLevel="0" collapsed="false">
      <c r="A2" s="0" t="s">
        <v>69</v>
      </c>
      <c r="B2" s="9" t="n">
        <v>581538</v>
      </c>
      <c r="E2" s="0" t="n">
        <f aca="false">D2*C2</f>
        <v>0</v>
      </c>
      <c r="F2" s="10" t="s">
        <v>70</v>
      </c>
      <c r="G2" s="0" t="s">
        <v>71</v>
      </c>
      <c r="H2" s="1" t="s">
        <v>56</v>
      </c>
    </row>
    <row r="3" customFormat="false" ht="13.8" hidden="false" customHeight="false" outlineLevel="0" collapsed="false">
      <c r="A3" s="0" t="s">
        <v>72</v>
      </c>
      <c r="B3" s="9" t="n">
        <v>948469</v>
      </c>
      <c r="E3" s="0" t="n">
        <f aca="false">D3*C3</f>
        <v>0</v>
      </c>
      <c r="G3" s="0" t="s">
        <v>71</v>
      </c>
      <c r="H3" s="1" t="s">
        <v>56</v>
      </c>
    </row>
    <row r="4" customFormat="false" ht="13.8" hidden="false" customHeight="false" outlineLevel="0" collapsed="false">
      <c r="A4" s="0" t="s">
        <v>73</v>
      </c>
      <c r="B4" s="9" t="n">
        <v>1159821</v>
      </c>
      <c r="E4" s="0" t="n">
        <f aca="false">D4*C4</f>
        <v>0</v>
      </c>
      <c r="G4" s="0" t="s">
        <v>71</v>
      </c>
      <c r="H4" s="1" t="s">
        <v>56</v>
      </c>
    </row>
    <row r="7" customFormat="false" ht="13.8" hidden="false" customHeight="false" outlineLevel="0" collapsed="false">
      <c r="D7" s="0" t="s">
        <v>1</v>
      </c>
      <c r="E7" s="0" t="n">
        <f aca="false">SUM(E2:E6)</f>
        <v>0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H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6" activeCellId="0" sqref="F16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17"/>
    <col collapsed="false" customWidth="true" hidden="false" outlineLevel="0" max="7" min="7" style="0" width="18.61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74</v>
      </c>
      <c r="C2" s="0" t="n">
        <v>0.1</v>
      </c>
      <c r="D2" s="0" t="n">
        <v>160</v>
      </c>
      <c r="E2" s="0" t="n">
        <f aca="false">D2*C2</f>
        <v>16</v>
      </c>
      <c r="G2" s="0" t="s">
        <v>55</v>
      </c>
    </row>
    <row r="3" customFormat="false" ht="13.8" hidden="false" customHeight="false" outlineLevel="0" collapsed="false">
      <c r="A3" s="0" t="s">
        <v>75</v>
      </c>
      <c r="C3" s="0" t="n">
        <v>10</v>
      </c>
      <c r="D3" s="0" t="n">
        <v>2</v>
      </c>
      <c r="E3" s="0" t="n">
        <f aca="false">D3*C3</f>
        <v>20</v>
      </c>
      <c r="G3" s="0" t="s">
        <v>71</v>
      </c>
    </row>
    <row r="4" customFormat="false" ht="13.8" hidden="false" customHeight="false" outlineLevel="0" collapsed="false">
      <c r="A4" s="0" t="s">
        <v>76</v>
      </c>
      <c r="C4" s="0" t="n">
        <v>23.5</v>
      </c>
      <c r="D4" s="0" t="n">
        <v>2</v>
      </c>
      <c r="E4" s="0" t="n">
        <f aca="false">D4*C4</f>
        <v>47</v>
      </c>
      <c r="G4" s="0" t="s">
        <v>77</v>
      </c>
    </row>
    <row r="5" customFormat="false" ht="13.8" hidden="false" customHeight="false" outlineLevel="0" collapsed="false">
      <c r="A5" s="0" t="s">
        <v>78</v>
      </c>
      <c r="C5" s="0" t="n">
        <v>1.68</v>
      </c>
      <c r="D5" s="0" t="n">
        <v>16</v>
      </c>
      <c r="E5" s="0" t="n">
        <f aca="false">D5*C5</f>
        <v>26.88</v>
      </c>
      <c r="G5" s="0" t="s">
        <v>79</v>
      </c>
    </row>
    <row r="6" customFormat="false" ht="13.8" hidden="false" customHeight="false" outlineLevel="0" collapsed="false">
      <c r="A6" s="0" t="s">
        <v>80</v>
      </c>
      <c r="C6" s="0" t="n">
        <v>0.12</v>
      </c>
      <c r="D6" s="0" t="n">
        <v>50</v>
      </c>
      <c r="E6" s="0" t="n">
        <f aca="false">D6*C6</f>
        <v>6</v>
      </c>
      <c r="G6" s="0" t="s">
        <v>55</v>
      </c>
    </row>
    <row r="16" customFormat="false" ht="13.8" hidden="false" customHeight="false" outlineLevel="0" collapsed="false">
      <c r="D16" s="0" t="s">
        <v>1</v>
      </c>
      <c r="E16" s="0" t="n">
        <f aca="false">SUM(E2:E10)</f>
        <v>115.88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10" activeCellId="0" sqref="M10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18"/>
    <col collapsed="false" customWidth="true" hidden="false" outlineLevel="0" max="6" min="6" style="0" width="21.25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81</v>
      </c>
      <c r="C2" s="0" t="n">
        <v>22</v>
      </c>
      <c r="D2" s="0" t="n">
        <v>2</v>
      </c>
      <c r="E2" s="0" t="n">
        <f aca="false">D2*C2</f>
        <v>44</v>
      </c>
      <c r="F2" s="0" t="s">
        <v>82</v>
      </c>
      <c r="G2" s="0" t="s">
        <v>83</v>
      </c>
      <c r="H2" s="1"/>
    </row>
    <row r="3" customFormat="false" ht="13.8" hidden="false" customHeight="false" outlineLevel="0" collapsed="false">
      <c r="A3" s="0" t="s">
        <v>84</v>
      </c>
      <c r="C3" s="0" t="n">
        <v>10.99</v>
      </c>
      <c r="D3" s="0" t="n">
        <v>2</v>
      </c>
      <c r="E3" s="0" t="n">
        <f aca="false">D3*C3</f>
        <v>21.98</v>
      </c>
      <c r="F3" s="0" t="s">
        <v>85</v>
      </c>
      <c r="G3" s="0" t="s">
        <v>38</v>
      </c>
      <c r="H3" s="1"/>
    </row>
    <row r="4" customFormat="false" ht="13.8" hidden="false" customHeight="false" outlineLevel="0" collapsed="false">
      <c r="A4" s="0" t="s">
        <v>86</v>
      </c>
      <c r="C4" s="0" t="n">
        <v>350</v>
      </c>
      <c r="D4" s="0" t="n">
        <v>1</v>
      </c>
      <c r="E4" s="0" t="n">
        <f aca="false">D4*C4</f>
        <v>350</v>
      </c>
      <c r="G4" s="0" t="s">
        <v>83</v>
      </c>
    </row>
    <row r="5" customFormat="false" ht="13.8" hidden="false" customHeight="false" outlineLevel="0" collapsed="false">
      <c r="A5" s="0" t="s">
        <v>87</v>
      </c>
      <c r="C5" s="0" t="n">
        <v>109</v>
      </c>
      <c r="D5" s="0" t="n">
        <v>1</v>
      </c>
      <c r="E5" s="0" t="n">
        <f aca="false">D5*C5</f>
        <v>109</v>
      </c>
      <c r="G5" s="0" t="s">
        <v>38</v>
      </c>
    </row>
    <row r="25" customFormat="false" ht="13.8" hidden="false" customHeight="false" outlineLevel="0" collapsed="false">
      <c r="D25" s="0" t="s">
        <v>1</v>
      </c>
      <c r="E25" s="0" t="n">
        <f aca="false">SUM(E2:E24)</f>
        <v>524.98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69A2E"/>
    <pageSetUpPr fitToPage="false"/>
  </sheetPr>
  <dimension ref="A1:H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" activeCellId="0" sqref="D3"/>
    </sheetView>
  </sheetViews>
  <sheetFormatPr defaultColWidth="10.83984375" defaultRowHeight="13.8" zeroHeight="false" outlineLevelRow="0" outlineLevelCol="0"/>
  <cols>
    <col collapsed="false" customWidth="true" hidden="false" outlineLevel="0" max="2" min="2" style="0" width="37.27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n">
        <v>50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88</v>
      </c>
      <c r="B2" s="0" t="s">
        <v>89</v>
      </c>
      <c r="C2" s="0" t="n">
        <v>29.99</v>
      </c>
      <c r="D2" s="0" t="n">
        <v>2</v>
      </c>
      <c r="E2" s="0" t="n">
        <f aca="false">D2*C2</f>
        <v>59.98</v>
      </c>
      <c r="G2" s="0" t="s">
        <v>90</v>
      </c>
      <c r="H2" s="1" t="s">
        <v>56</v>
      </c>
    </row>
    <row r="3" customFormat="false" ht="13.8" hidden="false" customHeight="false" outlineLevel="0" collapsed="false">
      <c r="A3" s="0" t="s">
        <v>91</v>
      </c>
      <c r="C3" s="0" t="n">
        <v>24.9</v>
      </c>
      <c r="D3" s="0" t="n">
        <v>57</v>
      </c>
      <c r="E3" s="0" t="n">
        <f aca="false">D3*C3</f>
        <v>1419.3</v>
      </c>
      <c r="G3" s="0" t="s">
        <v>92</v>
      </c>
      <c r="H3" s="1" t="s">
        <v>56</v>
      </c>
    </row>
    <row r="4" customFormat="false" ht="13.8" hidden="false" customHeight="false" outlineLevel="0" collapsed="false">
      <c r="D4" s="0" t="n">
        <v>0</v>
      </c>
      <c r="E4" s="0" t="n">
        <f aca="false">D4*C4</f>
        <v>0</v>
      </c>
      <c r="G4" s="0" t="s">
        <v>92</v>
      </c>
      <c r="H4" s="1" t="s">
        <v>56</v>
      </c>
    </row>
    <row r="5" customFormat="false" ht="13.8" hidden="false" customHeight="false" outlineLevel="0" collapsed="false">
      <c r="D5" s="0" t="s">
        <v>1</v>
      </c>
      <c r="E5" s="0" t="n">
        <f aca="false">SUM(E2:E4)</f>
        <v>1479.28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69A2E"/>
    <pageSetUpPr fitToPage="false"/>
  </sheetPr>
  <dimension ref="A1:H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ColWidth="10.83984375" defaultRowHeight="13.8" zeroHeight="false" outlineLevelRow="0" outlineLevelCol="0"/>
  <cols>
    <col collapsed="false" customWidth="true" hidden="false" outlineLevel="0" max="6" min="6" style="0" width="25.5"/>
    <col collapsed="false" customWidth="true" hidden="false" outlineLevel="0" max="7" min="7" style="0" width="11.75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C2" s="0" t="n">
        <v>80</v>
      </c>
      <c r="D2" s="0" t="n">
        <v>1</v>
      </c>
      <c r="E2" s="0" t="n">
        <f aca="false">D2*C2</f>
        <v>80</v>
      </c>
      <c r="F2" s="0" t="s">
        <v>93</v>
      </c>
      <c r="G2" s="0" t="s">
        <v>94</v>
      </c>
      <c r="H2" s="11" t="s">
        <v>95</v>
      </c>
    </row>
    <row r="3" customFormat="false" ht="13.8" hidden="false" customHeight="false" outlineLevel="0" collapsed="false">
      <c r="D3" s="0" t="s">
        <v>1</v>
      </c>
      <c r="E3" s="0" t="n">
        <f aca="false">SUM(E2:E2)</f>
        <v>80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1777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2017-08-07T21:22:06Z</dcterms:created>
  <dc:creator>CLUZE Remy -EXT</dc:creator>
  <dc:description/>
  <dc:language>fr-FR</dc:language>
  <cp:lastModifiedBy/>
  <dcterms:modified xsi:type="dcterms:W3CDTF">2022-04-12T19:27:47Z</dcterms:modified>
  <cp:revision>81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